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nderwijsspecialistenleermiddelen/Gedeelde documenten/01. Uitnodiging tot Inschrijving/"/>
    </mc:Choice>
  </mc:AlternateContent>
  <xr:revisionPtr revIDLastSave="345" documentId="11_5D3D71CD156ED08BFCC636F8B60D6BEBF68406CF" xr6:coauthVersionLast="47" xr6:coauthVersionMax="47" xr10:uidLastSave="{7088E398-C039-41A7-AAE4-94931A360154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2" l="1"/>
  <c r="D6" i="2" s="1"/>
  <c r="B5" i="2"/>
  <c r="D5" i="2" s="1"/>
  <c r="B4" i="2"/>
  <c r="D12" i="2"/>
  <c r="D11" i="2"/>
  <c r="D4" i="2"/>
  <c r="D13" i="2" l="1"/>
  <c r="D7" i="2"/>
  <c r="D15" i="2" l="1"/>
</calcChain>
</file>

<file path=xl/sharedStrings.xml><?xml version="1.0" encoding="utf-8"?>
<sst xmlns="http://schemas.openxmlformats.org/spreadsheetml/2006/main" count="28" uniqueCount="26">
  <si>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</si>
  <si>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</si>
  <si>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</si>
  <si>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</si>
  <si>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</si>
  <si>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</si>
  <si>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</si>
  <si>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</si>
  <si>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Leermiddelen</t>
  </si>
  <si>
    <t>Totaal</t>
  </si>
  <si>
    <t>Prijswens 1</t>
  </si>
  <si>
    <t>Geschatte kosten per jaar excl. btw</t>
  </si>
  <si>
    <t>Subtotaal leermiddelen per jaar</t>
  </si>
  <si>
    <t>Kortingspercentage*</t>
  </si>
  <si>
    <t>*In geval van een opslag offreert Inschrijver een negatief percentage.</t>
  </si>
  <si>
    <t>Leermethodes</t>
  </si>
  <si>
    <t>Methodische licenties</t>
  </si>
  <si>
    <t>Spel- en ontwikkelmaterialen</t>
  </si>
  <si>
    <t>Totaalprijs</t>
  </si>
  <si>
    <t>6. Het indienen van kortingen die 0 % bedragen is toegestaan op subonderdelen van de prijswens.</t>
  </si>
  <si>
    <t>7. Het indienen van negatieve kortingen  is toegestaan op subonderdelen van de prijswens.</t>
  </si>
  <si>
    <t>Optionele leveringen</t>
  </si>
  <si>
    <t>Traject</t>
  </si>
  <si>
    <t>Leermethode-advies</t>
  </si>
  <si>
    <t>Implementatie-advies en ondersteuning</t>
  </si>
  <si>
    <t>Vaste prijs per traject per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</si>
</sst>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3">
    <xf numFmtId="0" fontId="0" fillId="0" borderId="0" xfId="0"/>
    <xf numFmtId="0" fontId="0" fillId="2" borderId="0" xfId="0" applyFont="1" applyFill="1"/>
    <xf numFmtId="0" fontId="1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5" fillId="2" borderId="0" xfId="0" applyFont="1" applyFill="1"/>
    <xf numFmtId="0" fontId="6" fillId="4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9" fontId="0" fillId="2" borderId="0" xfId="2" applyFont="1" applyFill="1"/>
    <xf numFmtId="9" fontId="0" fillId="3" borderId="1" xfId="2" applyFont="1" applyFill="1" applyBorder="1" applyAlignment="1" applyProtection="1">
      <alignment horizontal="center"/>
      <protection locked="0"/>
    </xf>
    <xf numFmtId="44" fontId="4" fillId="3" borderId="1" xfId="1" applyFont="1" applyFill="1" applyBorder="1" applyProtection="1">
      <protection locked="0"/>
    </xf>
    <xf numFmtId="0" fontId="6" fillId="4" borderId="2" xfId="0" applyFont="1" applyFill="1" applyBorder="1" applyAlignment="1" applyProtection="1">
      <alignment horizontal="center"/>
    </xf>
    <xf numFmtId="0" fontId="6" fillId="4" borderId="4" xfId="0" applyFont="1" applyFill="1" applyBorder="1" applyAlignment="1" applyProtection="1">
      <alignment horizontal="center"/>
    </xf>
    <xf numFmtId="0" fontId="6" fillId="4" borderId="3" xfId="0" applyFont="1" applyFill="1" applyBorder="1" applyAlignment="1" applyProtection="1">
      <alignment horizontal="center"/>
    </xf>
    <xf numFmtId="0" fontId="0" fillId="0" borderId="0" xfId="0" applyProtection="1"/>
    <xf numFmtId="0" fontId="5" fillId="4" borderId="1" xfId="0" applyFont="1" applyFill="1" applyBorder="1" applyProtection="1"/>
    <xf numFmtId="0" fontId="5" fillId="4" borderId="1" xfId="0" applyFont="1" applyFill="1" applyBorder="1" applyAlignment="1" applyProtection="1">
      <alignment wrapText="1"/>
    </xf>
    <xf numFmtId="0" fontId="0" fillId="0" borderId="1" xfId="0" applyBorder="1" applyProtection="1"/>
    <xf numFmtId="44" fontId="0" fillId="0" borderId="1" xfId="1" applyFont="1" applyBorder="1" applyAlignment="1" applyProtection="1">
      <alignment horizontal="center"/>
    </xf>
    <xf numFmtId="0" fontId="0" fillId="0" borderId="5" xfId="0" applyFont="1" applyBorder="1" applyAlignment="1" applyProtection="1"/>
    <xf numFmtId="0" fontId="5" fillId="0" borderId="1" xfId="0" applyFont="1" applyBorder="1" applyAlignment="1" applyProtection="1">
      <alignment horizontal="right"/>
    </xf>
    <xf numFmtId="44" fontId="5" fillId="0" borderId="1" xfId="1" applyFont="1" applyBorder="1" applyAlignment="1" applyProtection="1">
      <alignment horizontal="center"/>
    </xf>
    <xf numFmtId="0" fontId="0" fillId="0" borderId="0" xfId="0" applyBorder="1" applyProtection="1"/>
    <xf numFmtId="44" fontId="5" fillId="0" borderId="0" xfId="1" applyFont="1" applyBorder="1" applyProtection="1"/>
    <xf numFmtId="0" fontId="5" fillId="4" borderId="1" xfId="0" applyFont="1" applyFill="1" applyBorder="1" applyAlignment="1" applyProtection="1">
      <alignment horizontal="center"/>
    </xf>
    <xf numFmtId="0" fontId="5" fillId="0" borderId="1" xfId="0" applyFont="1" applyBorder="1" applyProtection="1"/>
    <xf numFmtId="44" fontId="5" fillId="0" borderId="1" xfId="1" applyFont="1" applyBorder="1" applyProtection="1"/>
    <xf numFmtId="44" fontId="4" fillId="0" borderId="1" xfId="1" applyFont="1" applyBorder="1" applyProtection="1"/>
    <xf numFmtId="44" fontId="5" fillId="0" borderId="1" xfId="0" applyNumberFormat="1" applyFont="1" applyBorder="1" applyProtection="1"/>
    <xf numFmtId="0" fontId="0" fillId="0" borderId="1" xfId="0" applyBorder="1" applyAlignment="1" applyProtection="1">
      <alignment horizontal="left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tabSelected="1" zoomScale="130" zoomScaleNormal="130" zoomScalePageLayoutView="85" workbookViewId="0">
      <selection activeCell="A15" sqref="A15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2" ht="23.25" x14ac:dyDescent="0.35">
      <c r="A1" s="8" t="s">
        <v>7</v>
      </c>
    </row>
    <row r="2" spans="1:2" s="3" customFormat="1" x14ac:dyDescent="0.25">
      <c r="A2" s="2" t="s">
        <v>0</v>
      </c>
    </row>
    <row r="3" spans="1:2" s="3" customFormat="1" ht="45" x14ac:dyDescent="0.25">
      <c r="A3" s="4" t="s">
        <v>2</v>
      </c>
    </row>
    <row r="4" spans="1:2" s="3" customFormat="1" ht="45" x14ac:dyDescent="0.25">
      <c r="A4" s="4" t="s">
        <v>3</v>
      </c>
    </row>
    <row r="5" spans="1:2" s="3" customFormat="1" ht="45" x14ac:dyDescent="0.25">
      <c r="A5" s="5" t="s">
        <v>4</v>
      </c>
    </row>
    <row r="6" spans="1:2" s="3" customFormat="1" x14ac:dyDescent="0.25">
      <c r="A6" s="6" t="s">
        <v>5</v>
      </c>
    </row>
    <row r="7" spans="1:2" s="3" customFormat="1" x14ac:dyDescent="0.25">
      <c r="A7" s="2" t="s">
        <v>1</v>
      </c>
    </row>
    <row r="8" spans="1:2" s="3" customFormat="1" x14ac:dyDescent="0.25">
      <c r="A8" s="9" t="s">
        <v>6</v>
      </c>
    </row>
    <row r="9" spans="1:2" s="3" customFormat="1" x14ac:dyDescent="0.25">
      <c r="A9" s="10" t="s">
        <v>19</v>
      </c>
    </row>
    <row r="10" spans="1:2" s="3" customFormat="1" x14ac:dyDescent="0.25">
      <c r="A10" s="10" t="s">
        <v>20</v>
      </c>
    </row>
    <row r="16" spans="1:2" x14ac:dyDescent="0.25">
      <c r="B16" s="11"/>
    </row>
    <row r="30" spans="1:1" x14ac:dyDescent="0.25">
      <c r="A30" s="7"/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D5934-2E76-4E6E-B606-3A66CC272298}">
  <dimension ref="A1:D17"/>
  <sheetViews>
    <sheetView showGridLines="0" zoomScale="115" zoomScaleNormal="115" workbookViewId="0">
      <selection activeCell="A26" sqref="A26"/>
    </sheetView>
  </sheetViews>
  <sheetFormatPr defaultRowHeight="15" x14ac:dyDescent="0.25"/>
  <cols>
    <col min="1" max="1" width="60" style="17" bestFit="1" customWidth="1"/>
    <col min="2" max="2" width="37.7109375" style="17" bestFit="1" customWidth="1"/>
    <col min="3" max="3" width="30.140625" style="17" bestFit="1" customWidth="1"/>
    <col min="4" max="4" width="17.7109375" style="17" customWidth="1"/>
    <col min="5" max="16384" width="9.140625" style="17"/>
  </cols>
  <sheetData>
    <row r="1" spans="1:4" ht="23.25" x14ac:dyDescent="0.35">
      <c r="A1" s="14" t="s">
        <v>10</v>
      </c>
      <c r="B1" s="15"/>
      <c r="C1" s="15"/>
      <c r="D1" s="16"/>
    </row>
    <row r="3" spans="1:4" ht="30" x14ac:dyDescent="0.25">
      <c r="A3" s="18" t="s">
        <v>8</v>
      </c>
      <c r="B3" s="19" t="s">
        <v>11</v>
      </c>
      <c r="C3" s="18" t="s">
        <v>13</v>
      </c>
      <c r="D3" s="18" t="s">
        <v>9</v>
      </c>
    </row>
    <row r="4" spans="1:4" x14ac:dyDescent="0.25">
      <c r="A4" s="20" t="s">
        <v>15</v>
      </c>
      <c r="B4" s="21">
        <f>(29035+136078+184604.08)</f>
        <v>349717.07999999996</v>
      </c>
      <c r="C4" s="12">
        <v>0</v>
      </c>
      <c r="D4" s="21">
        <f>B4*(1-C4)</f>
        <v>349717.07999999996</v>
      </c>
    </row>
    <row r="5" spans="1:4" x14ac:dyDescent="0.25">
      <c r="A5" s="20" t="s">
        <v>16</v>
      </c>
      <c r="B5" s="21">
        <f>5048+33391+5504.83</f>
        <v>43943.83</v>
      </c>
      <c r="C5" s="12">
        <v>0</v>
      </c>
      <c r="D5" s="21">
        <f>B5*(1-C5)</f>
        <v>43943.83</v>
      </c>
    </row>
    <row r="6" spans="1:4" x14ac:dyDescent="0.25">
      <c r="A6" s="20" t="s">
        <v>17</v>
      </c>
      <c r="B6" s="21">
        <f>2977+11715</f>
        <v>14692</v>
      </c>
      <c r="C6" s="12">
        <v>0</v>
      </c>
      <c r="D6" s="21">
        <f>B6*(1-C6)</f>
        <v>14692</v>
      </c>
    </row>
    <row r="7" spans="1:4" x14ac:dyDescent="0.25">
      <c r="A7" s="22"/>
      <c r="B7" s="23" t="s">
        <v>12</v>
      </c>
      <c r="C7" s="23"/>
      <c r="D7" s="24">
        <f>D4+D5+D6</f>
        <v>408352.91</v>
      </c>
    </row>
    <row r="8" spans="1:4" x14ac:dyDescent="0.25">
      <c r="A8" s="25"/>
      <c r="B8" s="25"/>
      <c r="C8" s="25"/>
      <c r="D8" s="26"/>
    </row>
    <row r="9" spans="1:4" x14ac:dyDescent="0.25">
      <c r="A9" s="25"/>
      <c r="B9" s="27" t="s">
        <v>21</v>
      </c>
      <c r="C9" s="27"/>
      <c r="D9" s="27"/>
    </row>
    <row r="10" spans="1:4" x14ac:dyDescent="0.25">
      <c r="A10" s="25"/>
      <c r="B10" s="28" t="s">
        <v>22</v>
      </c>
      <c r="C10" s="28" t="s">
        <v>25</v>
      </c>
      <c r="D10" s="29" t="s">
        <v>9</v>
      </c>
    </row>
    <row r="11" spans="1:4" x14ac:dyDescent="0.25">
      <c r="A11" s="25"/>
      <c r="B11" s="20" t="s">
        <v>23</v>
      </c>
      <c r="C11" s="13">
        <v>0</v>
      </c>
      <c r="D11" s="30">
        <f>(C11*25)</f>
        <v>0</v>
      </c>
    </row>
    <row r="12" spans="1:4" x14ac:dyDescent="0.25">
      <c r="A12" s="25"/>
      <c r="B12" s="20" t="s">
        <v>24</v>
      </c>
      <c r="C12" s="13">
        <v>0</v>
      </c>
      <c r="D12" s="30">
        <f>(C12*25)</f>
        <v>0</v>
      </c>
    </row>
    <row r="13" spans="1:4" x14ac:dyDescent="0.25">
      <c r="A13" s="25"/>
      <c r="B13" s="23" t="s">
        <v>12</v>
      </c>
      <c r="C13" s="23"/>
      <c r="D13" s="24">
        <f>D11+D12</f>
        <v>0</v>
      </c>
    </row>
    <row r="14" spans="1:4" x14ac:dyDescent="0.25">
      <c r="A14" s="25"/>
      <c r="B14" s="25"/>
      <c r="C14" s="25"/>
      <c r="D14" s="26"/>
    </row>
    <row r="15" spans="1:4" x14ac:dyDescent="0.25">
      <c r="B15" s="23" t="s">
        <v>18</v>
      </c>
      <c r="C15" s="23"/>
      <c r="D15" s="31">
        <f>D7+D13</f>
        <v>408352.91</v>
      </c>
    </row>
    <row r="17" spans="1:4" x14ac:dyDescent="0.25">
      <c r="A17" s="32" t="s">
        <v>14</v>
      </c>
      <c r="B17" s="32"/>
      <c r="C17" s="32"/>
      <c r="D17" s="32"/>
    </row>
  </sheetData>
  <sheetProtection algorithmName="SHA-512" hashValue="Ngd/h1ddqxLHdowxd86cLE+D+k/2gKzaOaRo/s80flAqeZzGpnhdSKNjMi8R6rUoaptu/k5E9KyqbXdnFQC82Q==" saltValue="Kwy/15EykNRfPyALl1Z6Ig==" spinCount="100000" sheet="1" objects="1" scenarios="1"/>
  <mergeCells count="6">
    <mergeCell ref="A17:D17"/>
    <mergeCell ref="B15:C15"/>
    <mergeCell ref="B7:C7"/>
    <mergeCell ref="A1:D1"/>
    <mergeCell ref="B9:D9"/>
    <mergeCell ref="B13:C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57640EB69AC448A99F8910B9364BAE" ma:contentTypeVersion="4" ma:contentTypeDescription="Een nieuw document maken." ma:contentTypeScope="" ma:versionID="1120198cfd8daeb2353ded89a13867e9">
  <xsd:schema xmlns:xsd="http://www.w3.org/2001/XMLSchema" xmlns:xs="http://www.w3.org/2001/XMLSchema" xmlns:p="http://schemas.microsoft.com/office/2006/metadata/properties" xmlns:ns2="8a8e94a1-c81d-444a-b1e9-84d1907e1533" targetNamespace="http://schemas.microsoft.com/office/2006/metadata/properties" ma:root="true" ma:fieldsID="47591441a361e71c4165ac7f258c7a94" ns2:_="">
    <xsd:import namespace="8a8e94a1-c81d-444a-b1e9-84d1907e15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e94a1-c81d-444a-b1e9-84d1907e15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C2C7DC-5303-4798-A27C-047AF7D29E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8e94a1-c81d-444a-b1e9-84d1907e15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8a8e94a1-c81d-444a-b1e9-84d1907e1533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2022-04-04T13:58:25Z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0x0101000957640EB69AC448A99F8910B9364BAE</vt:lpwstr>
  </property>
</Properties>
</file>